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DieseArbeitsmappe"/>
  <mc:AlternateContent xmlns:mc="http://schemas.openxmlformats.org/markup-compatibility/2006">
    <mc:Choice Requires="x15">
      <x15ac:absPath xmlns:x15ac="http://schemas.microsoft.com/office/spreadsheetml/2010/11/ac" url="https://devalggmbh.sharepoint.com/sites/T-REWE-Cosinex_VMS/Freigegebene Dokumente/Projekte/2026/2026_0021_EVA3_26_ZGE_Consultant Case Study Georgia/02_Vergabeunterlagen/"/>
    </mc:Choice>
  </mc:AlternateContent>
  <xr:revisionPtr revIDLastSave="49" documentId="8_{DB7818EA-6CDE-4E36-A7C6-D79C007030FB}" xr6:coauthVersionLast="47" xr6:coauthVersionMax="47" xr10:uidLastSave="{3689FC66-54BF-4662-AD42-3CA51555AC01}"/>
  <workbookProtection workbookAlgorithmName="SHA-512" workbookHashValue="IduxPVUzqg6scY0779ZIZvUHF3mV5d+0dpkJgQKsC9zPJ02mKB1zkHX2oj6SV3dCEupj43TVVvwN2VDC/HU7SA==" workbookSaltValue="isN1SVIjaMWw77pJBlGqaQ==" workbookSpinCount="100000" lockStructure="1"/>
  <bookViews>
    <workbookView xWindow="-110" yWindow="-110" windowWidth="19420" windowHeight="11500" tabRatio="601" xr2:uid="{00000000-000D-0000-FFFF-FFFF00000000}"/>
  </bookViews>
  <sheets>
    <sheet name="Instructions" sheetId="2" r:id="rId1"/>
    <sheet name="Calculation Sheet" sheetId="1" r:id="rId2"/>
  </sheets>
  <definedNames>
    <definedName name="Aufgaben">#REF!</definedName>
    <definedName name="DE_Tagegeld">#REF!</definedName>
    <definedName name="_xlnm.Print_Area" localSheetId="1">'Calculation Sheet'!$A$1:$L$31</definedName>
    <definedName name="_xlnm.Print_Area" localSheetId="0">Instructions!$A$1:$L$22</definedName>
    <definedName name="Nationalität">#REF!</definedName>
    <definedName name="Profession">#REF!</definedName>
    <definedName name="Reiseziel">#REF!</definedName>
    <definedName name="rngAZ">'Calculation Sheet'!$A$2</definedName>
    <definedName name="rngTätigkeit">'Calculation Sheet'!$E$1</definedName>
    <definedName name="rngTitel">'Calculation Sheet'!$D$1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a="1"/>
  <c r="D23" i="1" s="1"/>
  <c r="D28" i="1"/>
  <c r="D29" i="1"/>
  <c r="D22" i="1"/>
  <c r="D12" i="1"/>
  <c r="D27" i="1"/>
  <c r="D11" i="1"/>
  <c r="D13" i="1" s="1"/>
  <c r="D30" i="1"/>
  <c r="D31" i="1" l="1" a="1"/>
  <c r="D31" i="1" s="1"/>
  <c r="D17" i="1"/>
  <c r="D18" i="1" s="1" a="1"/>
  <c r="D1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tc={B5EBF6D8-C774-45BE-A50B-9201C037C174}</author>
    <author>tc={CDED5687-9834-4AFD-8289-867E79B105F3}</author>
  </authors>
  <commentList>
    <comment ref="M2" authorId="0" shapeId="0" xr:uid="{B5EBF6D8-C774-45BE-A50B-9201C037C17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Folgende Änderungen: 
-Honorary raus
- gefundene Rechtschreibfehler angepasst
- Text stilistisch angepasst
- Sind 2 EUR nicht etwas wenig?
Antwort:
    - Tippi toppi! Milles Danke 
- Laut Internet reichen 10 Euro für eine ganze Woche Metro!
- Wir fragen Kosten nicht per DAY sondern per TRIP. Es könnte ganz schön teuer werden…..
- Ich gehe auch einfach mal davon aus, dass di GA in dieser Calculation Sheet viel Spielraum haben. Wenn sie 2, - Euro als zu niedrig empfinden, können sie ja auch mehr Tagessatz fordern…...</t>
      </text>
    </comment>
    <comment ref="A16" authorId="1" shapeId="0" xr:uid="{CDED5687-9834-4AFD-8289-867E79B105F3}">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Nicht wie bei Anette machen? Einfach ein Travel Expenses Posten? 
Antwort:
    Da wir noch Transkription haben und um Fehler beim Übertrag zu vermeiden, würde ich es lieber so schreiben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<sst xmlns="http://schemas.openxmlformats.org/spreadsheetml/2006/main" count="55" uniqueCount="52">
  <si>
    <t>Number of
days/per Person</t>
  </si>
  <si>
    <t>Daily allowance</t>
  </si>
  <si>
    <t>Accommodation</t>
  </si>
  <si>
    <r>
      <t xml:space="preserve">Please note that only highlighted cells in grey need to be filled out. 
If you do not want to make an entry anywhere on calculation sheet because you are not charging for the item, please enter 0 </t>
    </r>
    <r>
      <rPr>
        <b/>
        <sz val="10"/>
        <color theme="1"/>
        <rFont val="Aptos Narrow"/>
        <family val="2"/>
      </rPr>
      <t>€</t>
    </r>
    <r>
      <rPr>
        <b/>
        <sz val="9"/>
        <color theme="1"/>
        <rFont val="Calibri"/>
        <family val="2"/>
      </rPr>
      <t xml:space="preserve"> to complete the calculation sheet</t>
    </r>
  </si>
  <si>
    <t>INSTRUCTIONS</t>
  </si>
  <si>
    <t>Please read the instructions first</t>
  </si>
  <si>
    <t>For technical reasons, we are unfortunately not able to provide this form in Englisch.</t>
  </si>
  <si>
    <t>Calculation Sheet:</t>
  </si>
  <si>
    <t xml:space="preserve">Calculation Sheet </t>
  </si>
  <si>
    <r>
      <t>Prices must be quoted in</t>
    </r>
    <r>
      <rPr>
        <b/>
        <sz val="10"/>
        <color theme="1"/>
        <rFont val="Calibri"/>
        <family val="2"/>
      </rPr>
      <t xml:space="preserve"> </t>
    </r>
    <r>
      <rPr>
        <b/>
        <sz val="10"/>
        <color theme="1"/>
        <rFont val="Aptos Narrow"/>
        <family val="2"/>
      </rPr>
      <t>€ (Euro)</t>
    </r>
    <r>
      <rPr>
        <sz val="10"/>
        <color theme="1"/>
        <rFont val="Calibri"/>
        <family val="2"/>
      </rPr>
      <t>.</t>
    </r>
  </si>
  <si>
    <r>
      <t xml:space="preserve">In a second step, </t>
    </r>
    <r>
      <rPr>
        <b/>
        <sz val="10"/>
        <color theme="1"/>
        <rFont val="Calibri"/>
        <family val="2"/>
      </rPr>
      <t>enter the total amount in the according sections of the "Leitsungsverzeichnis (=Price Sheet</t>
    </r>
    <r>
      <rPr>
        <sz val="10"/>
        <color theme="1"/>
        <rFont val="Calibri"/>
        <family val="2"/>
      </rPr>
      <t>) file.</t>
    </r>
  </si>
  <si>
    <r>
      <t xml:space="preserve">Please also enter </t>
    </r>
    <r>
      <rPr>
        <b/>
        <sz val="10"/>
        <color theme="1"/>
        <rFont val="Calibri"/>
        <family val="2"/>
      </rPr>
      <t xml:space="preserve">your name and address </t>
    </r>
    <r>
      <rPr>
        <sz val="10"/>
        <color theme="1"/>
        <rFont val="Calibri"/>
        <family val="2"/>
      </rPr>
      <t>on the first page of this file, entitle "</t>
    </r>
    <r>
      <rPr>
        <b/>
        <sz val="10"/>
        <color theme="1"/>
        <rFont val="Calibri"/>
        <family val="2"/>
      </rPr>
      <t>Deckblatt"</t>
    </r>
    <r>
      <rPr>
        <sz val="10"/>
        <color theme="1"/>
        <rFont val="Calibri"/>
        <family val="2"/>
      </rPr>
      <t>.</t>
    </r>
  </si>
  <si>
    <r>
      <t xml:space="preserve">The total amount in the Leistungsverzeichnis" (= price sheet) does not reflect the total order volume but is used </t>
    </r>
    <r>
      <rPr>
        <b/>
        <sz val="10"/>
        <color theme="1"/>
        <rFont val="Calibri"/>
        <family val="2"/>
      </rPr>
      <t>for comparison purposes.</t>
    </r>
  </si>
  <si>
    <t>Transport</t>
  </si>
  <si>
    <r>
      <t xml:space="preserve">Please adjust in the "Leistungsverzeichnis" the </t>
    </r>
    <r>
      <rPr>
        <b/>
        <sz val="10"/>
        <color theme="1"/>
        <rFont val="Calibri"/>
        <family val="2"/>
      </rPr>
      <t>VAT rate</t>
    </r>
    <r>
      <rPr>
        <sz val="10"/>
        <color theme="1"/>
        <rFont val="Calibri"/>
        <family val="2"/>
      </rPr>
      <t xml:space="preserve"> to the rate applicable in your country if you are subject to VAT.</t>
    </r>
  </si>
  <si>
    <t xml:space="preserve">Leistungsverzeichnis (=Price Sheet): </t>
  </si>
  <si>
    <r>
      <t xml:space="preserve"> To enable us to review your travel and transcription costs , please </t>
    </r>
    <r>
      <rPr>
        <b/>
        <sz val="10"/>
        <color theme="1"/>
        <rFont val="Calibri"/>
        <family val="2"/>
      </rPr>
      <t>provide a detailed cost breakdown for the indicated items in the calculation sheet.</t>
    </r>
  </si>
  <si>
    <r>
      <t xml:space="preserve">Depending on your place of residence or usual location, some </t>
    </r>
    <r>
      <rPr>
        <b/>
        <sz val="10"/>
        <color theme="1"/>
        <rFont val="Calibri"/>
        <family val="2"/>
      </rPr>
      <t>costs may not apply</t>
    </r>
    <r>
      <rPr>
        <sz val="10"/>
        <color theme="1"/>
        <rFont val="Calibri"/>
        <family val="2"/>
      </rPr>
      <t>. If this is the case enter "0" in the respective field(s) of your breakdown.</t>
    </r>
  </si>
  <si>
    <t>Audio hours</t>
  </si>
  <si>
    <t>Subtotal Transport in €</t>
  </si>
  <si>
    <t>Subtotal Accomodation in €</t>
  </si>
  <si>
    <t>Daily Allowance</t>
  </si>
  <si>
    <t>Subtotal Daily allowance in €</t>
  </si>
  <si>
    <t>Subtotal Transcription in €</t>
  </si>
  <si>
    <r>
      <rPr>
        <b/>
        <sz val="10"/>
        <color theme="1"/>
        <rFont val="Calibri"/>
        <family val="2"/>
      </rPr>
      <t>Please note:</t>
    </r>
    <r>
      <rPr>
        <sz val="10"/>
        <color theme="1"/>
        <rFont val="Calibri"/>
        <family val="2"/>
      </rPr>
      <t xml:space="preserve"> The figures presented in the calculation sheet are provisional. 
The exact number of inner-city travels, accommodations, audio hours of transcription will be determined in the preperation and data collection phase. DEval retain the flexibility to adjust the total number as needed. DEval is not obligated to utilise any of these services.</t>
    </r>
  </si>
  <si>
    <t>Lump sum
accomodation 
Total  excl. VAT</t>
  </si>
  <si>
    <t>Lump sum
daily allowance
Total  excl. VAT</t>
  </si>
  <si>
    <t>Lump sum
transcription costs
Total  excl. VAT</t>
  </si>
  <si>
    <t>Lump sum
accommodation 
per day per Person 
excl. VAT</t>
  </si>
  <si>
    <t>Lump sum
daily allowance
per day per Person 
excl. VAT</t>
  </si>
  <si>
    <t>Lump sum
transcription costs
per audio hour 
excl. VAT</t>
  </si>
  <si>
    <t>Transcription and Translation Georgian &gt; English</t>
  </si>
  <si>
    <t>English Transcription (incl. Translation) of interviews conducted in Georgian</t>
  </si>
  <si>
    <t xml:space="preserve">English Transcription of interviews conducted in English </t>
  </si>
  <si>
    <t xml:space="preserve">Additional hour of English transcription of an interview conducted in English </t>
  </si>
  <si>
    <t>Inner-city Round Trips Tbilisi</t>
  </si>
  <si>
    <t>Daily Allowance in Tbilisi</t>
  </si>
  <si>
    <t xml:space="preserve">Accommodation incl. breakfast in Tbilisi </t>
  </si>
  <si>
    <t>Az. 2026_0021</t>
  </si>
  <si>
    <r>
      <t xml:space="preserve">Please provide a lump sum price for your daily allowances per day per person.
Please note: These figures are provisional.
The lump sum must </t>
    </r>
    <r>
      <rPr>
        <b/>
        <sz val="10"/>
        <rFont val="Calibri"/>
        <family val="2"/>
      </rPr>
      <t xml:space="preserve">not exceed 35 € daily allowance per day per person (exclusion critera).
</t>
    </r>
    <r>
      <rPr>
        <sz val="10"/>
        <rFont val="Calibri"/>
        <family val="2"/>
      </rPr>
      <t xml:space="preserve">If you will not have any daily allowance costs please enter 0 € to complete the calculation sheet. </t>
    </r>
  </si>
  <si>
    <t xml:space="preserve">Please provide a lump sum price for the transcription of interviews per audio hour.
Please note: The total number of interviews, hence the transcription volume presented in the calculation sheet is provisional.  The total length of recordings will be determined in the data collection phase. 
</t>
  </si>
  <si>
    <r>
      <t xml:space="preserve">Please provide a lump sum price per inner city round trip per person between interview location and accommodation in </t>
    </r>
    <r>
      <rPr>
        <b/>
        <sz val="10"/>
        <rFont val="Calibri"/>
        <family val="2"/>
      </rPr>
      <t>Tbilisi.</t>
    </r>
    <r>
      <rPr>
        <sz val="10"/>
        <rFont val="Calibri"/>
        <family val="2"/>
      </rPr>
      <t xml:space="preserve">
Please note: The number of inner city round trips between interview location and accommodation in </t>
    </r>
    <r>
      <rPr>
        <b/>
        <sz val="10"/>
        <rFont val="Calibri"/>
        <family val="2"/>
      </rPr>
      <t>Tibilsi</t>
    </r>
    <r>
      <rPr>
        <sz val="10"/>
        <rFont val="Calibri"/>
        <family val="2"/>
      </rPr>
      <t xml:space="preserve"> is provisional. Please provide a lump sum price for your total expenditures for a single round trip within the city (including any necessary security costs). 
 The total lump sum should </t>
    </r>
    <r>
      <rPr>
        <b/>
        <sz val="10"/>
        <rFont val="Calibri"/>
        <family val="2"/>
      </rPr>
      <t>not exceed 15 € per trip per Person (exclusion criteria)</t>
    </r>
  </si>
  <si>
    <t>Round Trip between City of Residence and Tbilisi (If other than Tbilisi)</t>
  </si>
  <si>
    <t>Lump sum
travel costs
Total 
 excl. VAT</t>
  </si>
  <si>
    <t>Lump sum
travel costs
per trip excl. VAT</t>
  </si>
  <si>
    <t>Number of  trips</t>
  </si>
  <si>
    <r>
      <t xml:space="preserve">Please provide a lump sum price for accommodation per day per person, including breakfast in </t>
    </r>
    <r>
      <rPr>
        <b/>
        <sz val="10"/>
        <rFont val="Calibri"/>
        <family val="2"/>
      </rPr>
      <t>Tbilisi.</t>
    </r>
    <r>
      <rPr>
        <sz val="10"/>
        <rFont val="Calibri"/>
        <family val="2"/>
      </rPr>
      <t xml:space="preserve">
Please note: The number of planned overnight stays in Tbilisi is provisional.
The lump sum should </t>
    </r>
    <r>
      <rPr>
        <b/>
        <sz val="10"/>
        <rFont val="Calibri"/>
        <family val="2"/>
      </rPr>
      <t>not exceed 60 € for accommodation per day per person, including breakfast (exclusion criteria).</t>
    </r>
    <r>
      <rPr>
        <sz val="10"/>
        <rFont val="Calibri"/>
        <family val="2"/>
      </rPr>
      <t xml:space="preserve">
If your place of residence is Tbilisi, we assume that you will not have any accommodation costs. In that case please enter 0 € to complete the calculation sheet. </t>
    </r>
  </si>
  <si>
    <r>
      <t xml:space="preserve">Please provide a lump sum price per round trip per person between your city of residence and </t>
    </r>
    <r>
      <rPr>
        <b/>
        <sz val="10"/>
        <rFont val="Calibri"/>
        <family val="2"/>
      </rPr>
      <t>Tbilisi.</t>
    </r>
    <r>
      <rPr>
        <sz val="10"/>
        <rFont val="Calibri"/>
        <family val="2"/>
      </rPr>
      <t xml:space="preserve">
Please provide a lump sum price for your total expenditures (including any necessary security costs). 
If your city of residence is </t>
    </r>
    <r>
      <rPr>
        <b/>
        <sz val="10"/>
        <rFont val="Calibri"/>
        <family val="2"/>
      </rPr>
      <t>Tbilisi</t>
    </r>
    <r>
      <rPr>
        <sz val="10"/>
        <rFont val="Calibri"/>
        <family val="2"/>
      </rPr>
      <t xml:space="preserve"> we assume that you will not have any transport costs from your place of residence  to </t>
    </r>
    <r>
      <rPr>
        <b/>
        <sz val="10"/>
        <rFont val="Calibri"/>
        <family val="2"/>
      </rPr>
      <t>Tbilisi</t>
    </r>
    <r>
      <rPr>
        <sz val="10"/>
        <rFont val="Calibri"/>
        <family val="2"/>
      </rPr>
      <t xml:space="preserve">. In that case, please enter 0 € to complete the calculation sheet. </t>
    </r>
  </si>
  <si>
    <r>
      <t xml:space="preserve">If you claim inner-city travel costs, these </t>
    </r>
    <r>
      <rPr>
        <b/>
        <sz val="10"/>
        <color theme="1"/>
        <rFont val="Calibri"/>
        <family val="2"/>
      </rPr>
      <t xml:space="preserve">must not exceed 15 </t>
    </r>
    <r>
      <rPr>
        <b/>
        <sz val="10"/>
        <color theme="1"/>
        <rFont val="Aptos Narrow"/>
        <family val="2"/>
      </rPr>
      <t>€</t>
    </r>
    <r>
      <rPr>
        <b/>
        <sz val="10"/>
        <color theme="1"/>
        <rFont val="Calibri"/>
        <family val="2"/>
      </rPr>
      <t xml:space="preserve"> per trip (exclusion criteria)</t>
    </r>
  </si>
  <si>
    <r>
      <t xml:space="preserve">Please note that the cost of accommodation for necessary overnight stays outside usual place of residence </t>
    </r>
    <r>
      <rPr>
        <b/>
        <sz val="10"/>
        <color theme="1"/>
        <rFont val="Calibri"/>
        <family val="2"/>
      </rPr>
      <t xml:space="preserve">must not exceed 60 </t>
    </r>
    <r>
      <rPr>
        <b/>
        <sz val="10"/>
        <color theme="1"/>
        <rFont val="Aptos Narrow"/>
        <family val="2"/>
      </rPr>
      <t>€</t>
    </r>
    <r>
      <rPr>
        <b/>
        <sz val="10"/>
        <color theme="1"/>
        <rFont val="Calibri"/>
        <family val="2"/>
      </rPr>
      <t xml:space="preserve"> per night,</t>
    </r>
    <r>
      <rPr>
        <sz val="10"/>
        <color theme="1"/>
        <rFont val="Calibri"/>
        <family val="2"/>
      </rPr>
      <t xml:space="preserve"> </t>
    </r>
    <r>
      <rPr>
        <b/>
        <sz val="10"/>
        <color theme="1"/>
        <rFont val="Calibri"/>
        <family val="2"/>
      </rPr>
      <t>including breakfast (exclusion criteria)</t>
    </r>
  </si>
  <si>
    <r>
      <t xml:space="preserve">If you claim daily allowances for stays outside your usual place of residence, these </t>
    </r>
    <r>
      <rPr>
        <b/>
        <sz val="10"/>
        <color theme="1"/>
        <rFont val="Calibri"/>
        <family val="2"/>
      </rPr>
      <t xml:space="preserve">must not exceed 35 </t>
    </r>
    <r>
      <rPr>
        <b/>
        <sz val="10"/>
        <color theme="1"/>
        <rFont val="Aptos Narrow"/>
        <family val="2"/>
      </rPr>
      <t>€</t>
    </r>
    <r>
      <rPr>
        <b/>
        <sz val="10"/>
        <color theme="1"/>
        <rFont val="Calibri"/>
        <family val="2"/>
      </rPr>
      <t xml:space="preserve"> per day (exclusion criteria)</t>
    </r>
  </si>
  <si>
    <t>Additional hour of English Transcription (incl. Translation)  of an interview conducted in Georgian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</si>
</sst>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font>
    <font>
      <sz val="10"/>
      <color theme="1"/>
      <name val="Calibri"/>
      <family val="2"/>
    </font>
    <font>
      <sz val="9"/>
      <color theme="1"/>
      <name val="Calibri"/>
      <family val="2"/>
    </font>
    <font>
      <b/>
      <sz val="12"/>
      <color theme="1"/>
      <name val="Calibri"/>
      <family val="2"/>
    </font>
    <font>
      <b/>
      <sz val="10"/>
      <color theme="1"/>
      <name val="Calibri"/>
      <family val="2"/>
    </font>
    <font>
      <b/>
      <sz val="11"/>
      <name val="Calibri"/>
      <family val="2"/>
    </font>
    <font>
      <sz val="11"/>
      <name val="Calibri"/>
      <family val="2"/>
    </font>
    <font>
      <sz val="10"/>
      <name val="Calibri"/>
      <family val="2"/>
    </font>
    <font>
      <b/>
      <sz val="10"/>
      <name val="Calibri"/>
      <family val="2"/>
    </font>
    <font>
      <b/>
      <sz val="10"/>
      <color theme="0"/>
      <name val="Calibri"/>
      <family val="2"/>
    </font>
    <font>
      <b/>
      <sz val="10"/>
      <color rgb="FFFF0000"/>
      <name val="Calibri"/>
      <family val="2"/>
    </font>
    <font>
      <b/>
      <sz val="10"/>
      <color theme="1"/>
      <name val="Aptos Narrow"/>
      <family val="2"/>
    </font>
    <font>
      <b/>
      <sz val="9"/>
      <color theme="1"/>
      <name val="Calibri"/>
      <family val="2"/>
    </font>
    <font>
      <sz val="10"/>
      <color theme="1"/>
      <name val="Calibri"/>
      <family val="2"/>
    </font>
    <font>
      <b/>
      <sz val="11"/>
      <color rgb="FFFF0000"/>
      <name val="Calibri"/>
      <family val="2"/>
    </font>
    <font>
      <sz val="11"/>
      <color rgb="FFFF0000"/>
      <name val="Calibri"/>
      <family val="2"/>
    </font>
  </fonts>
  <fills count="9">
    <fill>
      <patternFill patternType="none"/>
    </fill>
    <fill>
      <patternFill patternType="gray125"/>
    </fill>
    <fill>
      <patternFill patternType="solid">
        <fgColor theme="4"/>
        <bgColor indexed="64"/>
      </patternFill>
    </fill>
    <fill>
      <patternFill patternType="solid">
        <fgColor theme="7" tint="0.59996337778862885"/>
        <bgColor theme="0" tint="-0.34998626667073579"/>
      </patternFill>
    </fill>
    <fill>
      <patternFill patternType="solid">
        <fgColor theme="6" tint="0.59999389629810485"/>
        <bgColor indexed="64"/>
      </patternFill>
    </fill>
    <fill>
      <patternFill patternType="solid">
        <fgColor theme="6" tint="0.59999389629810485"/>
        <bgColor theme="0" tint="-0.34998626667073579"/>
      </patternFill>
    </fill>
    <fill>
      <patternFill patternType="solid">
        <fgColor theme="7" tint="0.59999389629810485"/>
        <bgColor theme="0" tint="-0.34998626667073579"/>
      </patternFill>
    </fill>
    <fill>
      <patternFill patternType="solid">
        <fgColor theme="4"/>
        <bgColor theme="0" tint="-0.34998626667073579"/>
      </patternFill>
    </fill>
    <fill>
      <patternFill patternType="solid">
        <fgColor theme="7" tint="0.79998168889431442"/>
        <bgColor indexed="64"/>
      </patternFill>
    </fill>
  </fills>
  <borders count="16">
    <border>
      <left/>
      <right/>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s>
  <cellStyleXfs count="1">
    <xf numFmtId="0" fontId="0" fillId="0" borderId="0"/>
  </cellStyleXfs>
  <cellXfs count="56">
    <xf numFmtId="0" fontId="0" fillId="0" borderId="0" xfId="0"/>
    <xf numFmtId="0" fontId="1" fillId="0" borderId="0" xfId="0" applyFont="1"/>
    <xf numFmtId="0" fontId="2" fillId="2" borderId="0" xfId="0" applyFont="1" applyFill="1" applyAlignment="1">
      <alignment wrapText="1"/>
    </xf>
    <xf numFmtId="0" fontId="2" fillId="2" borderId="0" xfId="0" applyFont="1" applyFill="1" applyAlignment="1">
      <alignment horizontal="left" wrapText="1"/>
    </xf>
    <xf numFmtId="0" fontId="3" fillId="0" borderId="0" xfId="0" applyFont="1"/>
    <xf numFmtId="0" fontId="4" fillId="0" borderId="0" xfId="0" applyFont="1" applyAlignment="1">
      <alignment vertical="top"/>
    </xf>
    <xf numFmtId="0" fontId="5" fillId="0" borderId="0" xfId="0" applyFont="1"/>
    <xf numFmtId="0" fontId="1" fillId="0" borderId="0" xfId="0" applyFont="1" applyAlignment="1">
      <alignment horizontal="left" vertical="top"/>
    </xf>
    <xf numFmtId="0" fontId="3" fillId="0" borderId="0" xfId="0" applyFont="1" applyAlignment="1">
      <alignment horizontal="left"/>
    </xf>
    <xf numFmtId="0" fontId="1" fillId="0" borderId="0" xfId="0" applyFont="1" applyAlignment="1">
      <alignment wrapText="1"/>
    </xf>
    <xf numFmtId="0" fontId="2" fillId="0" borderId="0" xfId="0" applyFont="1"/>
    <xf numFmtId="0" fontId="1" fillId="6" borderId="2" xfId="0" applyFont="1" applyFill="1" applyBorder="1" applyAlignment="1">
      <alignment horizontal="left" wrapText="1"/>
    </xf>
    <xf numFmtId="0" fontId="1" fillId="0" borderId="0" xfId="0" applyFont="1" applyAlignment="1">
      <alignment vertical="top"/>
    </xf>
    <xf numFmtId="0" fontId="6" fillId="0" borderId="0" xfId="0" applyFont="1" applyAlignment="1">
      <alignment vertical="top"/>
    </xf>
    <xf numFmtId="164" fontId="4" fillId="0" borderId="0" xfId="0" applyNumberFormat="1" applyFont="1" applyAlignment="1">
      <alignment horizontal="right"/>
    </xf>
    <xf numFmtId="0" fontId="10" fillId="0" borderId="0" xfId="0" applyFont="1"/>
    <xf numFmtId="0" fontId="7" fillId="0" borderId="0" xfId="0" applyFont="1" applyAlignment="1">
      <alignment vertical="center" wrapText="1"/>
    </xf>
    <xf numFmtId="0" fontId="7" fillId="0" borderId="0" xfId="0" applyFont="1" applyAlignment="1">
      <alignment horizontal="left" vertical="center" wrapText="1"/>
    </xf>
    <xf numFmtId="0" fontId="9" fillId="2" borderId="0" xfId="0" applyFont="1" applyFill="1" applyAlignment="1">
      <alignment horizontal="left" wrapText="1"/>
    </xf>
    <xf numFmtId="0" fontId="1" fillId="6" borderId="6" xfId="0" applyFont="1" applyFill="1" applyBorder="1" applyAlignment="1">
      <alignment horizontal="left" wrapText="1"/>
    </xf>
    <xf numFmtId="0" fontId="1" fillId="6" borderId="1" xfId="0" applyFont="1" applyFill="1" applyBorder="1" applyAlignment="1">
      <alignment horizontal="left"/>
    </xf>
    <xf numFmtId="164" fontId="1" fillId="5" borderId="2" xfId="0" applyNumberFormat="1" applyFont="1" applyFill="1" applyBorder="1" applyAlignment="1" applyProtection="1">
      <alignment horizontal="left"/>
      <protection locked="0"/>
    </xf>
    <xf numFmtId="164" fontId="1" fillId="3" borderId="3" xfId="0" applyNumberFormat="1" applyFont="1" applyFill="1" applyBorder="1" applyAlignment="1">
      <alignment horizontal="left"/>
    </xf>
    <xf numFmtId="164" fontId="13" fillId="3" borderId="3" xfId="0" applyNumberFormat="1" applyFont="1" applyFill="1" applyBorder="1" applyAlignment="1">
      <alignment horizontal="left"/>
    </xf>
    <xf numFmtId="0" fontId="13" fillId="6" borderId="6" xfId="0" applyFont="1" applyFill="1" applyBorder="1" applyAlignment="1">
      <alignment horizontal="left"/>
    </xf>
    <xf numFmtId="164" fontId="13" fillId="5" borderId="5" xfId="0" applyNumberFormat="1" applyFont="1" applyFill="1" applyBorder="1" applyAlignment="1" applyProtection="1">
      <alignment horizontal="left"/>
      <protection locked="0"/>
    </xf>
    <xf numFmtId="0" fontId="14" fillId="0" borderId="0" xfId="0" applyFont="1"/>
    <xf numFmtId="164" fontId="9" fillId="7" borderId="0" xfId="0" applyNumberFormat="1" applyFont="1" applyFill="1" applyAlignment="1">
      <alignment horizontal="left"/>
    </xf>
    <xf numFmtId="164" fontId="9" fillId="7" borderId="0" xfId="0" applyNumberFormat="1" applyFont="1" applyFill="1" applyAlignment="1">
      <alignment horizontal="left" wrapText="1"/>
    </xf>
    <xf numFmtId="0" fontId="4" fillId="8" borderId="8" xfId="0" applyFont="1" applyFill="1" applyBorder="1"/>
    <xf numFmtId="0" fontId="1" fillId="8" borderId="9" xfId="0" applyFont="1" applyFill="1" applyBorder="1"/>
    <xf numFmtId="0" fontId="4" fillId="8" borderId="14" xfId="0" applyFont="1" applyFill="1" applyBorder="1"/>
    <xf numFmtId="0" fontId="1" fillId="8" borderId="0" xfId="0" applyFont="1" applyFill="1"/>
    <xf numFmtId="0" fontId="1" fillId="8" borderId="14" xfId="0" applyFont="1" applyFill="1" applyBorder="1"/>
    <xf numFmtId="0" fontId="1" fillId="8" borderId="11" xfId="0" applyFont="1" applyFill="1" applyBorder="1"/>
    <xf numFmtId="0" fontId="1" fillId="8" borderId="12" xfId="0" applyFont="1" applyFill="1" applyBorder="1"/>
    <xf numFmtId="0" fontId="15" fillId="0" borderId="0" xfId="0" applyFont="1"/>
    <xf numFmtId="164" fontId="7" fillId="5" borderId="2" xfId="0" applyNumberFormat="1" applyFont="1" applyFill="1" applyBorder="1" applyAlignment="1" applyProtection="1">
      <alignment horizontal="left"/>
      <protection locked="0"/>
    </xf>
    <xf numFmtId="0" fontId="1" fillId="6" borderId="2" xfId="0" applyFont="1" applyFill="1" applyBorder="1" applyAlignment="1">
      <alignment horizontal="left"/>
    </xf>
    <xf numFmtId="0" fontId="1" fillId="8" borderId="14" xfId="0" applyFont="1" applyFill="1" applyBorder="1" applyAlignment="1">
      <alignment horizontal="left" wrapText="1"/>
    </xf>
    <xf numFmtId="0" fontId="1" fillId="8" borderId="0" xfId="0" applyFont="1" applyFill="1" applyAlignment="1">
      <alignment horizontal="left" wrapText="1"/>
    </xf>
    <xf numFmtId="0" fontId="9" fillId="2" borderId="0" xfId="0" applyFont="1" applyFill="1" applyAlignment="1">
      <alignment horizontal="left"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4" fillId="4" borderId="0" xfId="0" applyFont="1" applyFill="1" applyAlignment="1">
      <alignment horizontal="center"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7" fillId="0" borderId="14" xfId="0" applyFont="1" applyBorder="1" applyAlignment="1">
      <alignment horizontal="left" vertical="center" wrapText="1"/>
    </xf>
    <xf numFmtId="0" fontId="7" fillId="0" borderId="4" xfId="0" applyFont="1" applyBorder="1" applyAlignment="1">
      <alignment horizontal="left" vertical="center" wrapText="1"/>
    </xf>
  </cellXfs>
  <cellStyles count="1">
    <cellStyle name="Standard" xfId="0" builtinId="0"/>
  </cellStyles>
  <dxfs count="24">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outline="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6" tint="0.59999389629810485"/>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protection locked="1" hidden="0"/>
    </dxf>
    <dxf>
      <font>
        <strike val="0"/>
        <outline val="0"/>
        <shadow val="0"/>
        <u val="none"/>
        <vertAlign val="baseline"/>
        <sz val="10"/>
        <color theme="1"/>
        <name val="Calibri"/>
        <scheme val="none"/>
      </font>
      <fill>
        <patternFill patternType="solid">
          <fgColor theme="0" tint="-0.34998626667073579"/>
          <bgColor theme="7" tint="0.59999389629810485"/>
        </patternFill>
      </fill>
      <alignment horizontal="left" vertical="bottom" textRotation="0" wrapText="1" indent="0" justifyLastLine="0" shrinkToFit="0" readingOrder="0"/>
      <border diagonalUp="0" diagonalDown="0">
        <left style="thin">
          <color theme="0"/>
        </left>
        <right style="thin">
          <color theme="0"/>
        </right>
        <top style="thin">
          <color theme="0"/>
        </top>
        <bottom/>
        <vertical/>
        <horizontal/>
      </border>
      <protection locked="1" hidden="0"/>
    </dxf>
    <dxf>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outline="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bgColor theme="6" tint="0.59999389629810485"/>
        </patternFill>
      </fill>
      <alignment horizontal="left" vertical="bottom" textRotation="0" indent="0" justifyLastLine="0" shrinkToFit="0" readingOrder="0"/>
      <border outline="0">
        <left style="thin">
          <color theme="0"/>
        </left>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outline="0">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1" indent="0" justifyLastLine="0" shrinkToFit="0" readingOrder="0"/>
      <border outline="0">
        <left style="thin">
          <color theme="0"/>
        </left>
      </border>
      <protection locked="1" hidden="0"/>
    </dxf>
    <dxf>
      <font>
        <strike val="0"/>
        <outline val="0"/>
        <shadow val="0"/>
        <u val="none"/>
        <vertAlign val="baseline"/>
        <sz val="10"/>
        <color theme="1"/>
        <name val="Calibri"/>
        <scheme val="none"/>
      </font>
      <fill>
        <patternFill>
          <bgColor theme="2"/>
        </patternFill>
      </fill>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vertical/>
        <horizontal/>
      </border>
      <protection locked="1" hidden="0"/>
    </dxf>
    <dxf>
      <font>
        <strike val="0"/>
        <outline val="0"/>
        <shadow val="0"/>
        <u val="none"/>
        <vertAlign val="baseline"/>
        <sz val="10"/>
        <color theme="1"/>
        <name val="Calibri"/>
        <scheme val="none"/>
      </font>
      <numFmt numFmtId="164" formatCode="#,##0.00\ &quot;€&quot;"/>
      <fill>
        <patternFill patternType="solid">
          <bgColor theme="6" tint="0.59999389629810485"/>
        </patternFill>
      </fill>
      <alignment horizontal="left" vertical="bottom" textRotation="0" indent="0" justifyLastLine="0" shrinkToFit="0" readingOrder="0"/>
      <border>
        <left style="thin">
          <color theme="0"/>
        </left>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1" indent="0" justifyLastLine="0" shrinkToFit="0" readingOrder="0"/>
      <border>
        <left style="thin">
          <color theme="0"/>
        </left>
      </border>
      <protection locked="1" hidden="0"/>
    </dxf>
    <dxf>
      <font>
        <strike val="0"/>
        <outline val="0"/>
        <shadow val="0"/>
        <u val="none"/>
        <vertAlign val="baseline"/>
        <sz val="10"/>
        <color theme="1"/>
        <name val="Calibri"/>
        <scheme val="none"/>
      </font>
      <fill>
        <patternFill>
          <bgColor theme="2"/>
        </patternFill>
      </fill>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outline="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6" tint="0.59999389629810485"/>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protection locked="1" hidden="0"/>
    </dxf>
    <dxf>
      <font>
        <strike val="0"/>
        <outline val="0"/>
        <shadow val="0"/>
        <u val="none"/>
        <vertAlign val="baseline"/>
        <sz val="10"/>
        <color theme="1"/>
        <name val="Calibri"/>
        <scheme val="none"/>
      </font>
      <fill>
        <patternFill patternType="solid">
          <fgColor theme="0" tint="-0.34998626667073579"/>
          <bgColor theme="7" tint="0.59999389629810485"/>
        </patternFill>
      </fill>
      <alignment horizontal="left" vertical="bottom" textRotation="0" wrapText="0" indent="0" justifyLastLine="0" shrinkToFit="0" readingOrder="0"/>
      <border diagonalUp="0" diagonalDown="0" outline="0">
        <left style="thin">
          <color theme="0"/>
        </left>
        <right/>
        <top style="thin">
          <color theme="0"/>
        </top>
        <bottom/>
      </border>
      <protection locked="1" hidden="0"/>
    </dxf>
    <dxf>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3.xml"/><Relationship Id="rId5" Type="http://schemas.openxmlformats.org/officeDocument/2006/relationships/sharedStrings" Target="sharedStrings.xml"/><Relationship Id="rId10" Type="http://schemas.openxmlformats.org/officeDocument/2006/relationships/customXml" Target="../customXml/item2.xml"/><Relationship Id="rId4" Type="http://schemas.openxmlformats.org/officeDocument/2006/relationships/styles" Target="styles.xml"/><Relationship Id="rId9" Type="http://schemas.openxmlformats.org/officeDocument/2006/relationships/customXml" Target="../customXml/item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person displayName="Orth, Caroline" id="{1D6794F1-E40B-4AB6-8B33-546D2C90D8ED}" userId="S::caroline.orth@deval.org::15d5e478-6b03-40b4-bcd8-a21cce622506" providerId="AD"/>
  <person displayName="Gmeineder, Merle" id="{5C328D3B-3A9F-4170-B0DC-CAC5955658B3}" userId="S::merle.gmeineder@deval.org::cb9f50df-e140-4f86-9f3a-5df09ec339a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Übernachtungskosten" displayName="Übernachtungskosten" ref="A16:D17" totalsRowShown="0" headerRowDxfId="23" dataDxfId="22">
  <tableColumns count="4">
    <tableColumn id="3" xr3:uid="{00000000-0010-0000-0100-000003000000}" name="Accommodation" dataDxfId="21"/>
    <tableColumn id="1" xr3:uid="{00000000-0010-0000-0100-000001000000}" name="Number of_x000a_days/per Person" dataDxfId="20"/>
    <tableColumn id="4" xr3:uid="{00000000-0010-0000-0100-000004000000}" name="Lump sum_x000a_accommodation _x000a_per day per Person _x000a_excl. VAT" dataDxfId="19"/>
    <tableColumn id="5" xr3:uid="{00000000-0010-0000-0100-000005000000}" name="Lump sum_x000a_accomodation _x000a_Total  excl. VAT" dataDxfId="18">
      <calculatedColumnFormula>B17*C17</calculatedColumnFormula>
    </tableColumn>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Fahrtkosten" displayName="Fahrtkosten" ref="A10:D12" totalsRowShown="0" headerRowDxfId="17" dataDxfId="16">
  <tableColumns count="4">
    <tableColumn id="3" xr3:uid="{00000000-0010-0000-0000-000003000000}" name="Transport" dataDxfId="15"/>
    <tableColumn id="1" xr3:uid="{00000000-0010-0000-0000-000001000000}" name="Number of  trips" dataDxfId="14"/>
    <tableColumn id="4" xr3:uid="{00000000-0010-0000-0000-000004000000}" name="Lump sum_x000a_travel costs_x000a_per trip excl. VAT" dataDxfId="13"/>
    <tableColumn id="5" xr3:uid="{00000000-0010-0000-0000-000005000000}" name="Lump sum_x000a_travel costs_x000a_Total _x000a_ excl. VAT" dataDxfId="12">
      <calculatedColumnFormula>B11*C11</calculatedColumnFormula>
    </tableColumn>
  </tableColumns>
  <tableStyleInfo name="TableStyleMedium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1E1AEA-1FC0-48DD-97BB-D4C09A58833A}" name="Fahrtkosten2" displayName="Fahrtkosten2" ref="A26:D29" totalsRowShown="0" headerRowDxfId="11" dataDxfId="10">
  <tableColumns count="4">
    <tableColumn id="3" xr3:uid="{92C464DC-F58F-472F-9FB6-671EDAB16157}" name="Transcription and Translation Georgian &gt; English" dataDxfId="9"/>
    <tableColumn id="1" xr3:uid="{0A64DB45-E6C6-4A9B-9CB8-84CA6C517FF0}" name="Audio hours" dataDxfId="8"/>
    <tableColumn id="4" xr3:uid="{A443B915-9BDA-4CB6-8444-25AFD2AAA030}" name="Lump sum_x000a_transcription costs_x000a_per audio hour _x000a_excl. VAT" dataDxfId="7"/>
    <tableColumn id="5" xr3:uid="{3F97BAEF-40E8-4C8E-B758-F3D41F6247C2}" name="Lump sum_x000a_transcription costs_x000a_Total  excl. VAT" dataDxfId="6">
      <calculatedColumnFormula>B27*C27</calculatedColumnFormula>
    </tableColumn>
  </tableColumns>
  <tableStyleInfo name="TableStyleMedium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BF4B1CF-F7C2-42AB-95F4-332DD5ED751D}" name="Übernachtungskosten3" displayName="Übernachtungskosten3" ref="A21:D22" totalsRowShown="0" headerRowDxfId="5" dataDxfId="4">
  <tableColumns count="4">
    <tableColumn id="3" xr3:uid="{D7390F3D-E17C-4F07-BAA0-06D4D1FF4775}" name="Daily Allowance" dataDxfId="3"/>
    <tableColumn id="1" xr3:uid="{CCB15811-E39E-4BD4-A84B-416F41F7D8CC}" name="Number of_x000a_days/per Person" dataDxfId="2"/>
    <tableColumn id="4" xr3:uid="{DE2771A6-E487-4C4B-9AE5-9FE69775CC5C}" name="Lump sum_x000a_daily allowance_x000a_per day per Person _x000a_excl. VAT" dataDxfId="1"/>
    <tableColumn id="5" xr3:uid="{57A0EDB9-FCDB-4D71-939F-89A9AEFC21E3}" name="Lump sum_x000a_daily allowance_x000a_Total  excl. VAT" dataDxfId="0">
      <calculatedColumnFormula>B22*C22</calculatedColumnFormula>
    </tableColumn>
  </tableColumns>
  <tableStyleInfo name="TableStyleMedium8" showFirstColumn="0" showLastColumn="0" showRowStripes="1" showColumnStripes="0"/>
</table>
</file>

<file path=xl/theme/theme1.xml><?xml version="1.0" encoding="utf-8"?>
<a:theme xmlns:a="http://schemas.openxmlformats.org/drawingml/2006/main" name="DEval">
  <a:themeElements>
    <a:clrScheme name="DEval">
      <a:dk1>
        <a:sysClr val="windowText" lastClr="000000"/>
      </a:dk1>
      <a:lt1>
        <a:sysClr val="window" lastClr="FFFFFF"/>
      </a:lt1>
      <a:dk2>
        <a:srgbClr val="004266"/>
      </a:dk2>
      <a:lt2>
        <a:srgbClr val="EEECE1"/>
      </a:lt2>
      <a:accent1>
        <a:srgbClr val="0D2D45"/>
      </a:accent1>
      <a:accent2>
        <a:srgbClr val="CBD2DC"/>
      </a:accent2>
      <a:accent3>
        <a:srgbClr val="B2C1D5"/>
      </a:accent3>
      <a:accent4>
        <a:srgbClr val="E9A400"/>
      </a:accent4>
      <a:accent5>
        <a:srgbClr val="E59711"/>
      </a:accent5>
      <a:accent6>
        <a:srgbClr val="F79646"/>
      </a:accent6>
      <a:hlink>
        <a:srgbClr val="E59711"/>
      </a:hlink>
      <a:folHlink>
        <a:srgbClr val="0D2D45"/>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Eval" id="{73EDE44B-4155-4211-AA6F-124E89C1020F}" vid="{FC095D3A-F74F-4B01-BEF6-6AB57862FAFE}"/>
    </a:ext>
  </a:extLst>
</a:theme>
</file>

<file path=xl/threadedComments/threadedComment1.xml><?xml version="1.0" encoding="utf-8"?>
<ThreadedComments xmlns="http://schemas.microsoft.com/office/spreadsheetml/2018/threadedcomments" xmlns:x="http://schemas.openxmlformats.org/spreadsheetml/2006/main">
  <threadedComment ref="M2" dT="2026-04-23T09:02:31.47" personId="{5C328D3B-3A9F-4170-B0DC-CAC5955658B3}" id="{B5EBF6D8-C774-45BE-A50B-9201C037C174}">
    <text>Folgende Änderungen: 
-Honorary raus
- gefundene Rechtschreibfehler angepasst
- Text stilistisch angepasst
- Sind 2 EUR nicht etwas wenig?</text>
  </threadedComment>
  <threadedComment ref="M2" dT="2026-04-23T10:09:39.91" personId="{1D6794F1-E40B-4AB6-8B33-546D2C90D8ED}" id="{1CF8E4E3-8BD5-4700-A40A-933C7B6898AA}" parentId="{B5EBF6D8-C774-45BE-A50B-9201C037C174}">
    <text>- Tippi toppi! Milles Danke 
- Laut Internet reichen 10 Euro für eine ganze Woche Metro!
- Wir fragen Kosten nicht per DAY sondern per TRIP. Es könnte ganz schön teuer werden…..
- Ich gehe auch einfach mal davon aus, dass di GA in dieser Calculation Sheet viel Spielraum haben. Wenn sie 2, - Euro als zu niedrig empfinden, können sie ja auch mehr Tagessatz fordern…...</text>
  </threadedComment>
  <threadedComment ref="A16" dT="2026-04-23T09:19:02.48" personId="{5C328D3B-3A9F-4170-B0DC-CAC5955658B3}" id="{CDED5687-9834-4AFD-8289-867E79B105F3}">
    <text xml:space="preserve">Nicht wie bei Anette machen? Einfach ein Travel Expenses Posten? </text>
  </threadedComment>
  <threadedComment ref="A16" dT="2026-04-24T05:01:32.86" personId="{1D6794F1-E40B-4AB6-8B33-546D2C90D8ED}" id="{AB3F7E1C-6F10-4A38-B99E-C926F0EE71EE}" parentId="{CDED5687-9834-4AFD-8289-867E79B105F3}">
    <text xml:space="preserve">Da wir noch Transkription haben und um Fehler beim Übertrag zu vermeiden, würde ich es lieber so schreiben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D36C3-89A2-4F1D-89D3-06047ECA6E36}">
  <dimension ref="A1:N27"/>
  <sheetViews>
    <sheetView tabSelected="1" workbookViewId="0">
      <selection activeCell="A10" sqref="A10"/>
    </sheetView>
  </sheetViews>
  <sheetFormatPr baseColWidth="10" defaultRowHeight="14.5" x14ac:dyDescent="0.35"/>
  <cols>
    <col min="12" max="12" width="15.6328125" customWidth="1"/>
  </cols>
  <sheetData>
    <row r="1" spans="1:14" x14ac:dyDescent="0.35">
      <c r="A1" s="29" t="s">
        <v>4</v>
      </c>
      <c r="B1" s="30"/>
      <c r="C1" s="30"/>
      <c r="D1" s="30"/>
      <c r="E1" s="30"/>
      <c r="F1" s="30"/>
      <c r="G1" s="30"/>
      <c r="H1" s="30"/>
      <c r="I1" s="30"/>
      <c r="J1" s="30"/>
      <c r="K1" s="30"/>
      <c r="L1" s="30"/>
      <c r="M1" s="1"/>
      <c r="N1" s="1"/>
    </row>
    <row r="2" spans="1:14" x14ac:dyDescent="0.35">
      <c r="A2" s="31"/>
      <c r="B2" s="32"/>
      <c r="C2" s="32"/>
      <c r="D2" s="32"/>
      <c r="E2" s="32"/>
      <c r="F2" s="32"/>
      <c r="G2" s="32"/>
      <c r="H2" s="32"/>
      <c r="I2" s="32"/>
      <c r="J2" s="32"/>
      <c r="K2" s="32"/>
      <c r="L2" s="32"/>
      <c r="M2" s="1"/>
      <c r="N2" s="1"/>
    </row>
    <row r="3" spans="1:14" x14ac:dyDescent="0.35">
      <c r="A3" s="31" t="s">
        <v>7</v>
      </c>
      <c r="B3" s="32"/>
      <c r="C3" s="32"/>
      <c r="D3" s="32"/>
      <c r="E3" s="32"/>
      <c r="F3" s="32"/>
      <c r="G3" s="32"/>
      <c r="H3" s="32"/>
      <c r="I3" s="32"/>
      <c r="J3" s="32"/>
      <c r="K3" s="32"/>
      <c r="L3" s="32"/>
      <c r="M3" s="1"/>
      <c r="N3" s="1"/>
    </row>
    <row r="4" spans="1:14" ht="17.149999999999999" customHeight="1" x14ac:dyDescent="0.35">
      <c r="A4" s="33" t="s">
        <v>16</v>
      </c>
      <c r="B4" s="32"/>
      <c r="C4" s="32"/>
      <c r="D4" s="32"/>
      <c r="E4" s="32"/>
      <c r="F4" s="32"/>
      <c r="G4" s="32"/>
      <c r="H4" s="32"/>
      <c r="I4" s="32"/>
      <c r="J4" s="32"/>
      <c r="K4" s="32"/>
      <c r="L4" s="32"/>
      <c r="M4" s="1"/>
      <c r="N4" s="1"/>
    </row>
    <row r="5" spans="1:14" ht="17.149999999999999" customHeight="1" x14ac:dyDescent="0.35">
      <c r="A5" s="33"/>
      <c r="B5" s="32"/>
      <c r="C5" s="32"/>
      <c r="D5" s="32"/>
      <c r="E5" s="32"/>
      <c r="F5" s="32"/>
      <c r="G5" s="32"/>
      <c r="H5" s="32"/>
      <c r="I5" s="32"/>
      <c r="J5" s="32"/>
      <c r="K5" s="32"/>
      <c r="L5" s="32"/>
      <c r="M5" s="1"/>
      <c r="N5" s="1"/>
    </row>
    <row r="6" spans="1:14" ht="44.4" customHeight="1" x14ac:dyDescent="0.35">
      <c r="A6" s="39" t="s">
        <v>24</v>
      </c>
      <c r="B6" s="40"/>
      <c r="C6" s="40"/>
      <c r="D6" s="40"/>
      <c r="E6" s="40"/>
      <c r="F6" s="40"/>
      <c r="G6" s="40"/>
      <c r="H6" s="40"/>
      <c r="I6" s="40"/>
      <c r="J6" s="40"/>
      <c r="K6" s="40"/>
      <c r="L6" s="32"/>
      <c r="M6" s="1"/>
      <c r="N6" s="1"/>
    </row>
    <row r="7" spans="1:14" ht="17.149999999999999" customHeight="1" x14ac:dyDescent="0.35">
      <c r="A7" s="33"/>
      <c r="B7" s="32"/>
      <c r="C7" s="32"/>
      <c r="D7" s="32"/>
      <c r="E7" s="32"/>
      <c r="F7" s="32"/>
      <c r="G7" s="32"/>
      <c r="H7" s="32"/>
      <c r="I7" s="32"/>
      <c r="J7" s="32"/>
      <c r="K7" s="32"/>
      <c r="L7" s="32"/>
      <c r="M7" s="1"/>
      <c r="N7" s="1"/>
    </row>
    <row r="8" spans="1:14" ht="17.149999999999999" customHeight="1" x14ac:dyDescent="0.35">
      <c r="A8" s="33" t="s">
        <v>48</v>
      </c>
      <c r="B8" s="32"/>
      <c r="C8" s="32"/>
      <c r="D8" s="32"/>
      <c r="E8" s="32"/>
      <c r="F8" s="32"/>
      <c r="G8" s="32"/>
      <c r="H8" s="32"/>
      <c r="I8" s="32"/>
      <c r="J8" s="32"/>
      <c r="K8" s="32"/>
      <c r="L8" s="32"/>
      <c r="M8" s="1"/>
      <c r="N8" s="1"/>
    </row>
    <row r="9" spans="1:14" ht="17.149999999999999" customHeight="1" x14ac:dyDescent="0.35">
      <c r="A9" s="33" t="s">
        <v>49</v>
      </c>
      <c r="B9" s="32"/>
      <c r="C9" s="32"/>
      <c r="D9" s="32"/>
      <c r="E9" s="32"/>
      <c r="F9" s="32"/>
      <c r="G9" s="32"/>
      <c r="H9" s="32"/>
      <c r="I9" s="32"/>
      <c r="J9" s="32"/>
      <c r="K9" s="32"/>
      <c r="L9" s="32"/>
      <c r="M9" s="1"/>
      <c r="N9" s="1"/>
    </row>
    <row r="10" spans="1:14" ht="17.149999999999999" customHeight="1" x14ac:dyDescent="0.35">
      <c r="A10" s="33" t="s">
        <v>50</v>
      </c>
      <c r="B10" s="32"/>
      <c r="C10" s="32"/>
      <c r="D10" s="32"/>
      <c r="E10" s="32"/>
      <c r="F10" s="32"/>
      <c r="G10" s="32"/>
      <c r="H10" s="32"/>
      <c r="I10" s="32"/>
      <c r="J10" s="32"/>
      <c r="K10" s="32"/>
      <c r="L10" s="32"/>
      <c r="M10" s="1"/>
      <c r="N10" s="1"/>
    </row>
    <row r="11" spans="1:14" ht="17.149999999999999" customHeight="1" x14ac:dyDescent="0.35">
      <c r="A11" s="33" t="s">
        <v>17</v>
      </c>
      <c r="B11" s="32"/>
      <c r="C11" s="32"/>
      <c r="D11" s="32"/>
      <c r="E11" s="32"/>
      <c r="F11" s="32"/>
      <c r="G11" s="32"/>
      <c r="H11" s="32"/>
      <c r="I11" s="32"/>
      <c r="J11" s="32"/>
      <c r="K11" s="32"/>
      <c r="L11" s="32"/>
      <c r="M11" s="1"/>
      <c r="N11" s="1"/>
    </row>
    <row r="12" spans="1:14" ht="17.149999999999999" customHeight="1" x14ac:dyDescent="0.35">
      <c r="A12" s="33"/>
      <c r="B12" s="32"/>
      <c r="C12" s="32"/>
      <c r="D12" s="32"/>
      <c r="E12" s="32"/>
      <c r="F12" s="32"/>
      <c r="G12" s="32"/>
      <c r="H12" s="32"/>
      <c r="I12" s="32"/>
      <c r="J12" s="32"/>
      <c r="K12" s="32"/>
      <c r="L12" s="32"/>
      <c r="M12" s="1"/>
      <c r="N12" s="1"/>
    </row>
    <row r="13" spans="1:14" ht="17.149999999999999" customHeight="1" x14ac:dyDescent="0.35">
      <c r="A13" s="33" t="s">
        <v>9</v>
      </c>
      <c r="B13" s="32"/>
      <c r="C13" s="32"/>
      <c r="D13" s="32"/>
      <c r="E13" s="32"/>
      <c r="F13" s="32"/>
      <c r="G13" s="32"/>
      <c r="H13" s="32"/>
      <c r="I13" s="32"/>
      <c r="J13" s="32"/>
      <c r="K13" s="32"/>
      <c r="L13" s="32"/>
      <c r="M13" s="1"/>
      <c r="N13" s="1"/>
    </row>
    <row r="14" spans="1:14" x14ac:dyDescent="0.35">
      <c r="A14" s="33"/>
      <c r="B14" s="32"/>
      <c r="C14" s="32"/>
      <c r="D14" s="32"/>
      <c r="E14" s="32"/>
      <c r="F14" s="32"/>
      <c r="G14" s="32"/>
      <c r="H14" s="32"/>
      <c r="I14" s="32"/>
      <c r="J14" s="32"/>
      <c r="K14" s="32"/>
      <c r="L14" s="32"/>
      <c r="M14" s="1"/>
      <c r="N14" s="1"/>
    </row>
    <row r="15" spans="1:14" ht="17.149999999999999" customHeight="1" x14ac:dyDescent="0.35">
      <c r="A15" s="31" t="s">
        <v>15</v>
      </c>
      <c r="B15" s="32"/>
      <c r="C15" s="32"/>
      <c r="D15" s="32"/>
      <c r="E15" s="32"/>
      <c r="F15" s="32"/>
      <c r="G15" s="32"/>
      <c r="H15" s="32"/>
      <c r="I15" s="32"/>
      <c r="J15" s="32"/>
      <c r="K15" s="32"/>
      <c r="L15" s="32"/>
      <c r="M15" s="1"/>
      <c r="N15" s="1"/>
    </row>
    <row r="16" spans="1:14" ht="17.149999999999999" customHeight="1" x14ac:dyDescent="0.35">
      <c r="A16" s="33" t="s">
        <v>10</v>
      </c>
      <c r="B16" s="32"/>
      <c r="C16" s="32"/>
      <c r="D16" s="32"/>
      <c r="E16" s="32"/>
      <c r="F16" s="32"/>
      <c r="G16" s="32"/>
      <c r="H16" s="32"/>
      <c r="I16" s="32"/>
      <c r="J16" s="32"/>
      <c r="K16" s="32"/>
      <c r="L16" s="32"/>
      <c r="M16" s="1"/>
      <c r="N16" s="1"/>
    </row>
    <row r="17" spans="1:14" ht="17.149999999999999" customHeight="1" x14ac:dyDescent="0.35">
      <c r="A17" s="33" t="s">
        <v>11</v>
      </c>
      <c r="B17" s="32"/>
      <c r="C17" s="32"/>
      <c r="D17" s="32"/>
      <c r="E17" s="32"/>
      <c r="F17" s="32"/>
      <c r="G17" s="32"/>
      <c r="H17" s="32"/>
      <c r="I17" s="32"/>
      <c r="J17" s="32"/>
      <c r="K17" s="32"/>
      <c r="L17" s="32"/>
      <c r="M17" s="1"/>
      <c r="N17" s="1"/>
    </row>
    <row r="18" spans="1:14" ht="17.149999999999999" customHeight="1" x14ac:dyDescent="0.35">
      <c r="A18" s="33" t="s">
        <v>6</v>
      </c>
      <c r="B18" s="32"/>
      <c r="C18" s="32"/>
      <c r="D18" s="32"/>
      <c r="E18" s="32"/>
      <c r="F18" s="32"/>
      <c r="G18" s="32"/>
      <c r="H18" s="32"/>
      <c r="I18" s="32"/>
      <c r="J18" s="32"/>
      <c r="K18" s="32"/>
      <c r="L18" s="32"/>
      <c r="M18" s="1"/>
      <c r="N18" s="1"/>
    </row>
    <row r="19" spans="1:14" ht="17.149999999999999" customHeight="1" x14ac:dyDescent="0.35">
      <c r="A19" s="33" t="s">
        <v>12</v>
      </c>
      <c r="B19" s="32"/>
      <c r="C19" s="32"/>
      <c r="D19" s="32"/>
      <c r="E19" s="32"/>
      <c r="F19" s="32"/>
      <c r="G19" s="32"/>
      <c r="H19" s="32"/>
      <c r="I19" s="32"/>
      <c r="J19" s="32"/>
      <c r="K19" s="32"/>
      <c r="L19" s="32"/>
      <c r="M19" s="1"/>
      <c r="N19" s="1"/>
    </row>
    <row r="20" spans="1:14" ht="17.149999999999999" customHeight="1" x14ac:dyDescent="0.35">
      <c r="A20" s="33" t="s">
        <v>14</v>
      </c>
      <c r="B20" s="32"/>
      <c r="C20" s="32"/>
      <c r="D20" s="32"/>
      <c r="E20" s="32"/>
      <c r="F20" s="32"/>
      <c r="G20" s="32"/>
      <c r="H20" s="32"/>
      <c r="I20" s="32"/>
      <c r="J20" s="32"/>
      <c r="K20" s="32"/>
      <c r="L20" s="32"/>
      <c r="M20" s="1"/>
      <c r="N20" s="1"/>
    </row>
    <row r="21" spans="1:14" x14ac:dyDescent="0.35">
      <c r="A21" s="33" t="s">
        <v>9</v>
      </c>
      <c r="B21" s="32"/>
      <c r="C21" s="32"/>
      <c r="D21" s="32"/>
      <c r="E21" s="32"/>
      <c r="F21" s="32"/>
      <c r="G21" s="32"/>
      <c r="H21" s="32"/>
      <c r="I21" s="32"/>
      <c r="J21" s="32"/>
      <c r="K21" s="32"/>
      <c r="L21" s="32"/>
      <c r="M21" s="1"/>
      <c r="N21" s="1"/>
    </row>
    <row r="22" spans="1:14" x14ac:dyDescent="0.35">
      <c r="A22" s="34"/>
      <c r="B22" s="35"/>
      <c r="C22" s="35"/>
      <c r="D22" s="35"/>
      <c r="E22" s="35"/>
      <c r="F22" s="35"/>
      <c r="G22" s="35"/>
      <c r="H22" s="35"/>
      <c r="I22" s="35"/>
      <c r="J22" s="35"/>
      <c r="K22" s="35"/>
      <c r="L22" s="35"/>
      <c r="M22" s="1"/>
      <c r="N22" s="1"/>
    </row>
    <row r="27" spans="1:14" x14ac:dyDescent="0.35">
      <c r="B27" s="36"/>
    </row>
  </sheetData>
  <sheetProtection algorithmName="SHA-512" hashValue="klGCVOauNpRJ9fw0wijC9uSph5xR1nMePIkefrrVyam20dakc1ZSLWtCntGps6c2hMWNKapOsu1nmxJ/NIq6tw==" saltValue="X+yLK0SEau51XSOwDUSvxw==" spinCount="100000" sheet="1" objects="1" scenarios="1"/>
  <mergeCells count="1">
    <mergeCell ref="A6:K6"/>
  </mergeCells>
  <pageMargins left="0.23622047244094491" right="3.937007874015748E-2"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P33"/>
  <sheetViews>
    <sheetView topLeftCell="A12" zoomScale="80" zoomScaleNormal="80" workbookViewId="0">
      <selection activeCell="C29" sqref="C29"/>
    </sheetView>
  </sheetViews>
  <sheetFormatPr baseColWidth="10" defaultColWidth="11.453125" defaultRowHeight="13" x14ac:dyDescent="0.3"/>
  <cols>
    <col min="1" max="1" width="43.36328125" style="1" customWidth="1"/>
    <col min="2" max="2" width="10.08984375" style="1" customWidth="1"/>
    <col min="3" max="3" width="18.453125" style="1" customWidth="1"/>
    <col min="4" max="4" width="18.08984375" style="1" customWidth="1"/>
    <col min="5" max="5" width="11.6328125" style="1" customWidth="1"/>
    <col min="6" max="6" width="10" style="1" customWidth="1"/>
    <col min="7" max="7" width="12.453125" style="1" customWidth="1"/>
    <col min="8" max="8" width="11.453125" style="1"/>
    <col min="9" max="9" width="14.36328125" style="1" customWidth="1"/>
    <col min="10" max="10" width="14.90625" style="1" customWidth="1"/>
    <col min="11" max="11" width="11.453125" style="1"/>
    <col min="12" max="12" width="16.08984375" style="1" customWidth="1"/>
    <col min="13" max="16384" width="11.453125" style="1"/>
  </cols>
  <sheetData>
    <row r="1" spans="1:16" ht="15.5" x14ac:dyDescent="0.35">
      <c r="A1" s="4" t="s">
        <v>8</v>
      </c>
      <c r="E1" s="5"/>
      <c r="G1" s="12"/>
      <c r="H1" s="12"/>
      <c r="I1" s="12"/>
    </row>
    <row r="2" spans="1:16" ht="15.5" x14ac:dyDescent="0.35">
      <c r="A2" s="4" t="s">
        <v>38</v>
      </c>
      <c r="E2" s="5"/>
      <c r="G2" s="12"/>
      <c r="H2" s="12"/>
      <c r="I2" s="12"/>
    </row>
    <row r="3" spans="1:16" ht="14.25" customHeight="1" x14ac:dyDescent="0.35">
      <c r="A3" s="4"/>
      <c r="B3" s="4"/>
      <c r="C3" s="4"/>
      <c r="D3" s="4"/>
      <c r="E3" s="4"/>
      <c r="G3" s="12"/>
      <c r="H3" s="12"/>
      <c r="I3" s="12"/>
    </row>
    <row r="4" spans="1:16" ht="15.75" customHeight="1" x14ac:dyDescent="0.35">
      <c r="A4" s="6"/>
      <c r="E4" s="7"/>
      <c r="G4" s="12"/>
      <c r="H4" s="12"/>
      <c r="I4" s="12"/>
    </row>
    <row r="5" spans="1:16" ht="15.75" customHeight="1" x14ac:dyDescent="0.35">
      <c r="A5" s="26" t="s">
        <v>5</v>
      </c>
      <c r="E5" s="7"/>
      <c r="G5" s="12"/>
      <c r="H5" s="12"/>
      <c r="I5" s="12"/>
    </row>
    <row r="6" spans="1:16" s="4" customFormat="1" ht="15" customHeight="1" x14ac:dyDescent="0.35">
      <c r="A6" s="15"/>
      <c r="B6" s="9"/>
      <c r="C6" s="14"/>
      <c r="D6" s="14"/>
      <c r="E6" s="14"/>
    </row>
    <row r="7" spans="1:16" s="4" customFormat="1" ht="48" customHeight="1" x14ac:dyDescent="0.35">
      <c r="A7" s="51" t="s">
        <v>3</v>
      </c>
      <c r="B7" s="51"/>
      <c r="C7" s="51"/>
      <c r="D7" s="51"/>
      <c r="E7" s="1"/>
    </row>
    <row r="8" spans="1:16" s="4" customFormat="1" ht="21.75" customHeight="1" x14ac:dyDescent="0.35">
      <c r="A8" s="1"/>
      <c r="B8" s="9"/>
      <c r="C8" s="14"/>
      <c r="D8" s="14"/>
      <c r="E8" s="14"/>
    </row>
    <row r="9" spans="1:16" s="9" customFormat="1" ht="15.75" customHeight="1" x14ac:dyDescent="0.35">
      <c r="A9" s="4"/>
      <c r="B9" s="8"/>
      <c r="C9" s="8"/>
      <c r="D9" s="4"/>
      <c r="E9" s="4"/>
      <c r="F9" s="4"/>
      <c r="G9" s="4"/>
      <c r="J9" s="4"/>
      <c r="K9" s="4"/>
    </row>
    <row r="10" spans="1:16" s="10" customFormat="1" ht="63.75" customHeight="1" x14ac:dyDescent="0.3">
      <c r="A10" s="3" t="s">
        <v>13</v>
      </c>
      <c r="B10" s="2" t="s">
        <v>45</v>
      </c>
      <c r="C10" s="3" t="s">
        <v>44</v>
      </c>
      <c r="D10" s="3" t="s">
        <v>43</v>
      </c>
      <c r="E10" s="16"/>
      <c r="F10" s="16"/>
      <c r="G10" s="16"/>
      <c r="H10" s="16"/>
      <c r="I10" s="16"/>
      <c r="J10" s="16"/>
      <c r="M10" s="12"/>
      <c r="N10" s="12"/>
    </row>
    <row r="11" spans="1:16" customFormat="1" ht="52.5" customHeight="1" x14ac:dyDescent="0.35">
      <c r="A11" s="11" t="s">
        <v>35</v>
      </c>
      <c r="B11" s="20">
        <v>25</v>
      </c>
      <c r="C11" s="37">
        <v>0</v>
      </c>
      <c r="D11" s="22">
        <f>B11*C11</f>
        <v>0</v>
      </c>
      <c r="E11" s="52" t="s">
        <v>41</v>
      </c>
      <c r="F11" s="53"/>
      <c r="G11" s="53"/>
      <c r="H11" s="53"/>
      <c r="I11" s="53"/>
      <c r="J11" s="53"/>
      <c r="K11" s="53"/>
      <c r="L11" s="53"/>
      <c r="M11" s="53"/>
      <c r="N11" s="53"/>
    </row>
    <row r="12" spans="1:16" customFormat="1" ht="49.5" customHeight="1" x14ac:dyDescent="0.35">
      <c r="A12" s="19" t="s">
        <v>42</v>
      </c>
      <c r="B12" s="24">
        <v>1</v>
      </c>
      <c r="C12" s="25">
        <v>0</v>
      </c>
      <c r="D12" s="23">
        <f>B12*C12</f>
        <v>0</v>
      </c>
      <c r="E12" s="54" t="s">
        <v>47</v>
      </c>
      <c r="F12" s="53"/>
      <c r="G12" s="53"/>
      <c r="H12" s="53"/>
      <c r="I12" s="53"/>
      <c r="J12" s="53"/>
      <c r="K12" s="53"/>
      <c r="L12" s="53"/>
      <c r="M12" s="53"/>
      <c r="N12" s="53"/>
    </row>
    <row r="13" spans="1:16" customFormat="1" ht="27" customHeight="1" x14ac:dyDescent="0.35">
      <c r="A13" s="18" t="s">
        <v>19</v>
      </c>
      <c r="B13" s="18"/>
      <c r="C13" s="18"/>
      <c r="D13" s="27">
        <f>SUM(D11+D12)</f>
        <v>0</v>
      </c>
      <c r="E13" s="17"/>
      <c r="F13" s="17"/>
      <c r="G13" s="17"/>
      <c r="H13" s="17"/>
      <c r="I13" s="17"/>
      <c r="J13" s="17"/>
      <c r="K13" s="17"/>
      <c r="L13" s="17"/>
      <c r="M13" s="12"/>
      <c r="N13" s="12"/>
      <c r="O13" s="12"/>
      <c r="P13" s="12"/>
    </row>
    <row r="14" spans="1:16" ht="14.5" x14ac:dyDescent="0.35">
      <c r="J14"/>
      <c r="K14"/>
      <c r="M14" s="12"/>
      <c r="N14" s="12"/>
      <c r="O14" s="12"/>
      <c r="P14" s="12"/>
    </row>
    <row r="15" spans="1:16" s="10" customFormat="1" ht="15.5" x14ac:dyDescent="0.35">
      <c r="A15" s="4" t="s">
        <v>2</v>
      </c>
      <c r="B15" s="8"/>
      <c r="C15" s="8"/>
      <c r="D15" s="4"/>
      <c r="E15" s="4"/>
      <c r="F15" s="4"/>
      <c r="G15" s="4"/>
      <c r="J15" s="1"/>
      <c r="K15" s="1"/>
      <c r="M15" s="12"/>
      <c r="N15" s="12"/>
      <c r="O15" s="12"/>
      <c r="P15" s="12"/>
    </row>
    <row r="16" spans="1:16" customFormat="1" ht="52.5" customHeight="1" x14ac:dyDescent="0.35">
      <c r="A16" s="3" t="s">
        <v>2</v>
      </c>
      <c r="B16" s="2" t="s">
        <v>0</v>
      </c>
      <c r="C16" s="3" t="s">
        <v>28</v>
      </c>
      <c r="D16" s="3" t="s">
        <v>25</v>
      </c>
      <c r="E16" s="16"/>
      <c r="F16" s="16"/>
      <c r="G16" s="16"/>
      <c r="H16" s="16"/>
      <c r="I16" s="16"/>
      <c r="J16" s="16"/>
      <c r="K16" s="16"/>
      <c r="L16" s="16"/>
    </row>
    <row r="17" spans="1:16" customFormat="1" ht="64.5" customHeight="1" x14ac:dyDescent="0.35">
      <c r="A17" s="11" t="s">
        <v>37</v>
      </c>
      <c r="B17" s="20">
        <v>13</v>
      </c>
      <c r="C17" s="21">
        <v>0</v>
      </c>
      <c r="D17" s="22">
        <f>B17*C17</f>
        <v>0</v>
      </c>
      <c r="E17" s="54" t="s">
        <v>46</v>
      </c>
      <c r="F17" s="53"/>
      <c r="G17" s="53"/>
      <c r="H17" s="53"/>
      <c r="I17" s="53"/>
      <c r="J17" s="53"/>
      <c r="K17" s="53"/>
      <c r="L17" s="53"/>
      <c r="M17" s="53"/>
      <c r="N17" s="53"/>
    </row>
    <row r="18" spans="1:16" customFormat="1" ht="27" customHeight="1" x14ac:dyDescent="0.35">
      <c r="A18" s="41" t="s">
        <v>20</v>
      </c>
      <c r="B18" s="41"/>
      <c r="C18" s="41"/>
      <c r="D18" s="27" cm="1">
        <f t="array" ref="D18">Übernachtungskosten[Lump sum
accomodation 
Total  excl. VAT]</f>
        <v>0</v>
      </c>
      <c r="E18" s="17"/>
      <c r="F18" s="17"/>
      <c r="G18" s="17"/>
      <c r="H18" s="17"/>
      <c r="I18" s="17"/>
      <c r="J18" s="17"/>
      <c r="K18" s="17"/>
      <c r="L18" s="17"/>
      <c r="M18" s="12"/>
      <c r="N18" s="12"/>
      <c r="O18" s="12"/>
      <c r="P18" s="12"/>
    </row>
    <row r="19" spans="1:16" customFormat="1" ht="15.5" x14ac:dyDescent="0.35">
      <c r="A19" s="4"/>
      <c r="B19" s="8"/>
      <c r="C19" s="8"/>
      <c r="D19" s="1"/>
      <c r="E19" s="4"/>
      <c r="F19" s="4"/>
      <c r="G19" s="4"/>
    </row>
    <row r="20" spans="1:16" customFormat="1" ht="15.5" x14ac:dyDescent="0.35">
      <c r="A20" s="4" t="s">
        <v>1</v>
      </c>
      <c r="B20" s="8"/>
      <c r="C20" s="8"/>
      <c r="D20" s="4"/>
      <c r="E20" s="4"/>
      <c r="F20" s="4"/>
      <c r="G20" s="4"/>
      <c r="H20" s="10"/>
      <c r="I20" s="10"/>
      <c r="J20" s="1"/>
    </row>
    <row r="21" spans="1:16" customFormat="1" ht="66.75" customHeight="1" x14ac:dyDescent="0.35">
      <c r="A21" s="3" t="s">
        <v>21</v>
      </c>
      <c r="B21" s="2" t="s">
        <v>0</v>
      </c>
      <c r="C21" s="3" t="s">
        <v>29</v>
      </c>
      <c r="D21" s="3" t="s">
        <v>26</v>
      </c>
      <c r="E21" s="16"/>
      <c r="F21" s="16"/>
      <c r="G21" s="16"/>
      <c r="H21" s="16"/>
      <c r="I21" s="16"/>
      <c r="J21" s="16"/>
      <c r="K21" s="16"/>
      <c r="L21" s="16"/>
    </row>
    <row r="22" spans="1:16" customFormat="1" ht="55.5" customHeight="1" x14ac:dyDescent="0.35">
      <c r="A22" s="11" t="s">
        <v>36</v>
      </c>
      <c r="B22" s="20">
        <v>13</v>
      </c>
      <c r="C22" s="21">
        <v>0</v>
      </c>
      <c r="D22" s="22">
        <f>B22*C22</f>
        <v>0</v>
      </c>
      <c r="E22" s="55" t="s">
        <v>39</v>
      </c>
      <c r="F22" s="53"/>
      <c r="G22" s="53"/>
      <c r="H22" s="53"/>
      <c r="I22" s="53"/>
      <c r="J22" s="53"/>
      <c r="K22" s="53"/>
      <c r="L22" s="53"/>
      <c r="M22" s="53"/>
      <c r="N22" s="53"/>
    </row>
    <row r="23" spans="1:16" customFormat="1" ht="27" customHeight="1" x14ac:dyDescent="0.35">
      <c r="A23" s="41" t="s">
        <v>22</v>
      </c>
      <c r="B23" s="41"/>
      <c r="C23" s="41"/>
      <c r="D23" s="28" cm="1">
        <f t="array" ref="D23">Übernachtungskosten3[Lump sum
daily allowance
Total  excl. VAT]</f>
        <v>0</v>
      </c>
      <c r="E23" s="17"/>
      <c r="F23" s="17"/>
      <c r="G23" s="17"/>
      <c r="H23" s="17"/>
      <c r="I23" s="17"/>
      <c r="J23" s="17"/>
      <c r="K23" s="17"/>
      <c r="L23" s="17"/>
      <c r="M23" s="12"/>
      <c r="N23" s="12"/>
      <c r="O23" s="12"/>
      <c r="P23" s="12"/>
    </row>
    <row r="24" spans="1:16" customFormat="1" ht="15.5" x14ac:dyDescent="0.35">
      <c r="A24" s="4"/>
      <c r="B24" s="8"/>
      <c r="C24" s="8"/>
      <c r="D24" s="1"/>
      <c r="E24" s="4"/>
      <c r="F24" s="4"/>
      <c r="G24" s="4"/>
    </row>
    <row r="25" spans="1:16" s="9" customFormat="1" ht="15.75" customHeight="1" x14ac:dyDescent="0.35">
      <c r="A25" s="4"/>
    </row>
    <row r="26" spans="1:16" s="12" customFormat="1" ht="51" customHeight="1" x14ac:dyDescent="0.3">
      <c r="A26" s="3" t="s">
        <v>31</v>
      </c>
      <c r="B26" s="2" t="s">
        <v>18</v>
      </c>
      <c r="C26" s="3" t="s">
        <v>30</v>
      </c>
      <c r="D26" s="3" t="s">
        <v>27</v>
      </c>
      <c r="E26" s="16"/>
      <c r="F26" s="16"/>
      <c r="G26" s="16"/>
      <c r="H26" s="16"/>
      <c r="I26" s="16"/>
      <c r="J26" s="16"/>
      <c r="K26" s="16"/>
      <c r="L26" s="16"/>
    </row>
    <row r="27" spans="1:16" s="12" customFormat="1" ht="39" customHeight="1" x14ac:dyDescent="0.3">
      <c r="A27" s="11" t="s">
        <v>33</v>
      </c>
      <c r="B27" s="20">
        <v>25</v>
      </c>
      <c r="C27" s="21">
        <v>0</v>
      </c>
      <c r="D27" s="22">
        <f>B27*C27</f>
        <v>0</v>
      </c>
      <c r="E27" s="42" t="s">
        <v>40</v>
      </c>
      <c r="F27" s="43"/>
      <c r="G27" s="43"/>
      <c r="H27" s="43"/>
      <c r="I27" s="43"/>
      <c r="J27" s="43"/>
      <c r="K27" s="43"/>
      <c r="L27" s="44"/>
    </row>
    <row r="28" spans="1:16" s="12" customFormat="1" ht="39" customHeight="1" x14ac:dyDescent="0.3">
      <c r="A28" s="11" t="s">
        <v>34</v>
      </c>
      <c r="B28" s="38">
        <v>1</v>
      </c>
      <c r="C28" s="21">
        <v>0</v>
      </c>
      <c r="D28" s="22">
        <f>B28*C28</f>
        <v>0</v>
      </c>
      <c r="E28" s="45"/>
      <c r="F28" s="46"/>
      <c r="G28" s="46"/>
      <c r="H28" s="46"/>
      <c r="I28" s="46"/>
      <c r="J28" s="46"/>
      <c r="K28" s="46"/>
      <c r="L28" s="47"/>
    </row>
    <row r="29" spans="1:16" s="12" customFormat="1" ht="39" customHeight="1" x14ac:dyDescent="0.3">
      <c r="A29" s="11" t="s">
        <v>32</v>
      </c>
      <c r="B29" s="38">
        <v>10</v>
      </c>
      <c r="C29" s="21">
        <v>0</v>
      </c>
      <c r="D29" s="22">
        <f>B29*C29</f>
        <v>0</v>
      </c>
      <c r="E29" s="45"/>
      <c r="F29" s="46"/>
      <c r="G29" s="46"/>
      <c r="H29" s="46"/>
      <c r="I29" s="46"/>
      <c r="J29" s="46"/>
      <c r="K29" s="46"/>
      <c r="L29" s="47"/>
    </row>
    <row r="30" spans="1:16" s="12" customFormat="1" ht="39" customHeight="1" x14ac:dyDescent="0.3">
      <c r="A30" s="11" t="s">
        <v>51</v>
      </c>
      <c r="B30" s="20">
        <v>1</v>
      </c>
      <c r="C30" s="21">
        <v>0</v>
      </c>
      <c r="D30" s="22">
        <f>B30*C30</f>
        <v>0</v>
      </c>
      <c r="E30" s="48"/>
      <c r="F30" s="49"/>
      <c r="G30" s="49"/>
      <c r="H30" s="49"/>
      <c r="I30" s="49"/>
      <c r="J30" s="49"/>
      <c r="K30" s="49"/>
      <c r="L30" s="50"/>
    </row>
    <row r="31" spans="1:16" customFormat="1" ht="27" customHeight="1" x14ac:dyDescent="0.35">
      <c r="A31" s="41" t="s">
        <v>23</v>
      </c>
      <c r="B31" s="41"/>
      <c r="C31" s="41"/>
      <c r="D31" s="28" cm="1">
        <f t="array" ref="D31:D33">Fahrtkosten2[Lump sum
transcription costs
Total  excl. VAT]+D30</f>
        <v>0</v>
      </c>
      <c r="E31" s="17"/>
      <c r="F31" s="17"/>
      <c r="G31" s="17"/>
      <c r="H31" s="17"/>
      <c r="I31" s="17"/>
      <c r="J31" s="17"/>
      <c r="K31" s="17"/>
      <c r="L31" s="17"/>
      <c r="M31" s="12"/>
      <c r="N31" s="12"/>
      <c r="O31" s="12"/>
      <c r="P31" s="12"/>
    </row>
    <row r="32" spans="1:16" s="12" customFormat="1" ht="14.5" hidden="1" x14ac:dyDescent="0.35">
      <c r="A32" s="13"/>
      <c r="D32" s="12">
        <v>0</v>
      </c>
    </row>
    <row r="33" spans="4:4" hidden="1" x14ac:dyDescent="0.3">
      <c r="D33" s="1">
        <v>0</v>
      </c>
    </row>
  </sheetData>
  <sheetProtection algorithmName="SHA-512" hashValue="MXOG7NAIBerXNckc8dlyeTErjy1xxNayGfQ+CyrmNcq7mP/GoQOO0RiXTJWvmTd5Z/7K2+jb7szzR00SeX+9tA==" saltValue="N/28Z4EIW1xMJPR+qUOq5A==" spinCount="100000" sheet="1" selectLockedCells="1"/>
  <dataConsolidate/>
  <mergeCells count="9">
    <mergeCell ref="A31:C31"/>
    <mergeCell ref="E27:L30"/>
    <mergeCell ref="A7:D7"/>
    <mergeCell ref="A18:C18"/>
    <mergeCell ref="A23:C23"/>
    <mergeCell ref="E11:N11"/>
    <mergeCell ref="E12:N12"/>
    <mergeCell ref="E17:N17"/>
    <mergeCell ref="E22:N22"/>
  </mergeCells>
  <dataValidations count="2">
    <dataValidation type="custom" showInputMessage="1" showErrorMessage="1" errorTitle="blöd" promptTitle="test" sqref="B4:B5" xr:uid="{00000000-0002-0000-0000-000000000000}">
      <formula1 xml:space="preserve"> INDIRECT("ZS(-2)",FALSE) &lt;&gt; ""</formula1>
    </dataValidation>
    <dataValidation type="custom" allowBlank="1" showInputMessage="1" showErrorMessage="1" sqref="C19 C24 C17 C22" xr:uid="{00000000-0002-0000-0000-000001000000}">
      <formula1>A17&lt;&gt;"national"</formula1>
    </dataValidation>
  </dataValidations>
  <pageMargins left="0.7" right="0.7" top="0.75" bottom="0.75" header="0.3" footer="0.3"/>
  <pageSetup paperSize="9" scale="53" orientation="landscape" r:id="rId1"/>
  <headerFooter>
    <oddHeader>&amp;LDatum:&amp;D&amp;R&amp;G</oddHeader>
    <oddFooter>&amp;R&amp;P von &amp;N</oddFooter>
  </headerFooter>
  <legacyDrawingHF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911d1c1-031d-43d5-8882-d71291f72f4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19234F100CCBD46A4E9AFBEDDEA9AE3" ma:contentTypeVersion="14" ma:contentTypeDescription="Ein neues Dokument erstellen." ma:contentTypeScope="" ma:versionID="bb95d26f490ce47141ba472345369ded">
  <xsd:schema xmlns:xsd="http://www.w3.org/2001/XMLSchema" xmlns:xs="http://www.w3.org/2001/XMLSchema" xmlns:p="http://schemas.microsoft.com/office/2006/metadata/properties" xmlns:ns2="e911d1c1-031d-43d5-8882-d71291f72f4d" xmlns:ns3="31c364b8-cded-4874-b352-047dce6e3cc7" targetNamespace="http://schemas.microsoft.com/office/2006/metadata/properties" ma:root="true" ma:fieldsID="60b49e0a57392841dd690e81d8429f2a" ns2:_="" ns3:_="">
    <xsd:import namespace="e911d1c1-031d-43d5-8882-d71291f72f4d"/>
    <xsd:import namespace="31c364b8-cded-4874-b352-047dce6e3c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11d1c1-031d-43d5-8882-d71291f72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3278f319-a581-402d-a14b-4c09726422e4"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c364b8-cded-4874-b352-047dce6e3cc7"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B0DA08-9AC0-4DC9-8F19-C7B2CB7A97A5}">
  <ds:schemaRefs>
    <ds:schemaRef ds:uri="http://schemas.microsoft.com/office/2006/documentManagement/types"/>
    <ds:schemaRef ds:uri="http://purl.org/dc/terms/"/>
    <ds:schemaRef ds:uri="8e0b326c-442e-481f-bccc-faa5a0415e15"/>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elements/1.1/"/>
    <ds:schemaRef ds:uri="e911d1c1-031d-43d5-8882-d71291f72f4d"/>
  </ds:schemaRefs>
</ds:datastoreItem>
</file>

<file path=customXml/itemProps2.xml><?xml version="1.0" encoding="utf-8"?>
<ds:datastoreItem xmlns:ds="http://schemas.openxmlformats.org/officeDocument/2006/customXml" ds:itemID="{AC35003D-5FC5-4D37-85BA-2E3A19FCAA07}">
  <ds:schemaRefs>
    <ds:schemaRef ds:uri="http://schemas.microsoft.com/sharepoint/v3/contenttype/forms"/>
  </ds:schemaRefs>
</ds:datastoreItem>
</file>

<file path=customXml/itemProps3.xml><?xml version="1.0" encoding="utf-8"?>
<ds:datastoreItem xmlns:ds="http://schemas.openxmlformats.org/officeDocument/2006/customXml" ds:itemID="{4296004D-2C31-4FEC-856F-22807DFAA4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11d1c1-031d-43d5-8882-d71291f72f4d"/>
    <ds:schemaRef ds:uri="31c364b8-cded-4874-b352-047dce6e3c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8eaf4fe-ad77-4105-a29f-1d208b5a678c}" enabled="0" method="" siteId="{c8eaf4fe-ad77-4105-a29f-1d208b5a67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Instructions</vt:lpstr>
      <vt:lpstr>Calculation Sheet</vt:lpstr>
      <vt:lpstr>'Calculation Sheet'!Druckbereich</vt:lpstr>
      <vt:lpstr>Instructions!Druckbereich</vt:lpstr>
      <vt:lpstr>rngAZ</vt:lpstr>
      <vt:lpstr>rngTätigkeit</vt:lpstr>
      <vt:lpstr>rngTitel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Orth, Caroline</dc:creator>
  <cp:keywords/>
  <dc:description/>
  <cp:lastModifiedBy>Gmeineder, Merle</cp:lastModifiedBy>
  <cp:revision/>
  <cp:lastPrinted>2026-04-23T06:27:10Z</cp:lastPrinted>
  <dcterms:created xsi:type="dcterms:W3CDTF">2015-07-21T10:47:36Z</dcterms:created>
  <dcterms:modified xsi:type="dcterms:W3CDTF">2026-05-04T16:45:03Z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0x010100F19234F100CCBD46A4E9AFBEDDEA9AE3</vt:lpwstr>
  </property>
  <property fmtid="{D5CDD505-2E9C-101B-9397-08002B2CF9AE}" pid="3" name="Order">
    <vt:r8>1877400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